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003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Y3" i="2" l="1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2" i="2"/>
  <c r="X3" i="2"/>
  <c r="W3" i="2" s="1"/>
  <c r="X4" i="2"/>
  <c r="X5" i="2"/>
  <c r="X6" i="2"/>
  <c r="W6" i="2" s="1"/>
  <c r="X7" i="2"/>
  <c r="X8" i="2"/>
  <c r="X9" i="2"/>
  <c r="W9" i="2" s="1"/>
  <c r="X10" i="2"/>
  <c r="X11" i="2"/>
  <c r="X12" i="2"/>
  <c r="W12" i="2" s="1"/>
  <c r="X13" i="2"/>
  <c r="W13" i="2" s="1"/>
  <c r="X14" i="2"/>
  <c r="X15" i="2"/>
  <c r="W15" i="2" s="1"/>
  <c r="X16" i="2"/>
  <c r="X17" i="2"/>
  <c r="X2" i="2"/>
  <c r="C17" i="2"/>
  <c r="E17" i="2" s="1"/>
  <c r="G17" i="2" s="1"/>
  <c r="I17" i="2" s="1"/>
  <c r="K17" i="2" s="1"/>
  <c r="C16" i="2"/>
  <c r="D16" i="2" s="1"/>
  <c r="F16" i="2" s="1"/>
  <c r="H16" i="2" s="1"/>
  <c r="J16" i="2" s="1"/>
  <c r="C15" i="2"/>
  <c r="E15" i="2" s="1"/>
  <c r="G15" i="2" s="1"/>
  <c r="I15" i="2" s="1"/>
  <c r="K15" i="2" s="1"/>
  <c r="C14" i="2"/>
  <c r="D14" i="2" s="1"/>
  <c r="F14" i="2" s="1"/>
  <c r="C13" i="2"/>
  <c r="D13" i="2" s="1"/>
  <c r="F13" i="2" s="1"/>
  <c r="H13" i="2" s="1"/>
  <c r="J13" i="2" s="1"/>
  <c r="C12" i="2"/>
  <c r="E12" i="2" s="1"/>
  <c r="G12" i="2" s="1"/>
  <c r="I12" i="2" s="1"/>
  <c r="K12" i="2" s="1"/>
  <c r="C11" i="2"/>
  <c r="D11" i="2" s="1"/>
  <c r="F11" i="2" s="1"/>
  <c r="H11" i="2" s="1"/>
  <c r="J11" i="2" s="1"/>
  <c r="C10" i="2"/>
  <c r="E10" i="2" s="1"/>
  <c r="G10" i="2" s="1"/>
  <c r="C9" i="2"/>
  <c r="D9" i="2" s="1"/>
  <c r="F9" i="2" s="1"/>
  <c r="H9" i="2" s="1"/>
  <c r="J9" i="2" s="1"/>
  <c r="C8" i="2"/>
  <c r="E8" i="2" s="1"/>
  <c r="G8" i="2" s="1"/>
  <c r="I8" i="2" s="1"/>
  <c r="K8" i="2" s="1"/>
  <c r="C7" i="2"/>
  <c r="D7" i="2" s="1"/>
  <c r="F7" i="2" s="1"/>
  <c r="H7" i="2" s="1"/>
  <c r="J7" i="2" s="1"/>
  <c r="C6" i="2"/>
  <c r="D6" i="2" s="1"/>
  <c r="F6" i="2" s="1"/>
  <c r="C5" i="2"/>
  <c r="D5" i="2" s="1"/>
  <c r="F5" i="2" s="1"/>
  <c r="H5" i="2" s="1"/>
  <c r="J5" i="2" s="1"/>
  <c r="C4" i="2"/>
  <c r="D4" i="2" s="1"/>
  <c r="F4" i="2" s="1"/>
  <c r="H4" i="2" s="1"/>
  <c r="J4" i="2" s="1"/>
  <c r="C3" i="2"/>
  <c r="E3" i="2" s="1"/>
  <c r="G3" i="2" s="1"/>
  <c r="I3" i="2" s="1"/>
  <c r="K3" i="2" s="1"/>
  <c r="C2" i="2"/>
  <c r="D2" i="2" s="1"/>
  <c r="F2" i="2" s="1"/>
  <c r="W16" i="2" l="1"/>
  <c r="W4" i="2"/>
  <c r="W17" i="2"/>
  <c r="W11" i="2"/>
  <c r="W10" i="2"/>
  <c r="W8" i="2"/>
  <c r="W7" i="2"/>
  <c r="W2" i="2"/>
  <c r="W5" i="2"/>
  <c r="W14" i="2"/>
  <c r="E16" i="2"/>
  <c r="G16" i="2" s="1"/>
  <c r="I16" i="2" s="1"/>
  <c r="K16" i="2" s="1"/>
  <c r="E7" i="2"/>
  <c r="G7" i="2" s="1"/>
  <c r="I7" i="2" s="1"/>
  <c r="K7" i="2" s="1"/>
  <c r="E9" i="2"/>
  <c r="G9" i="2" s="1"/>
  <c r="I9" i="2" s="1"/>
  <c r="K9" i="2" s="1"/>
  <c r="E2" i="2"/>
  <c r="G2" i="2" s="1"/>
  <c r="I2" i="2" s="1"/>
  <c r="K2" i="2" s="1"/>
  <c r="H2" i="2"/>
  <c r="J2" i="2" s="1"/>
  <c r="H14" i="2"/>
  <c r="J14" i="2" s="1"/>
  <c r="H6" i="2"/>
  <c r="J6" i="2" s="1"/>
  <c r="I10" i="2"/>
  <c r="K10" i="2" s="1"/>
  <c r="E5" i="2"/>
  <c r="G5" i="2" s="1"/>
  <c r="I5" i="2" s="1"/>
  <c r="K5" i="2" s="1"/>
  <c r="E14" i="2"/>
  <c r="G14" i="2" s="1"/>
  <c r="D8" i="2"/>
  <c r="F8" i="2" s="1"/>
  <c r="H8" i="2" s="1"/>
  <c r="J8" i="2" s="1"/>
  <c r="D17" i="2"/>
  <c r="F17" i="2" s="1"/>
  <c r="H17" i="2" s="1"/>
  <c r="J17" i="2" s="1"/>
  <c r="E4" i="2"/>
  <c r="G4" i="2" s="1"/>
  <c r="I4" i="2" s="1"/>
  <c r="K4" i="2" s="1"/>
  <c r="E6" i="2"/>
  <c r="G6" i="2" s="1"/>
  <c r="E11" i="2"/>
  <c r="G11" i="2" s="1"/>
  <c r="I11" i="2" s="1"/>
  <c r="K11" i="2" s="1"/>
  <c r="E13" i="2"/>
  <c r="G13" i="2" s="1"/>
  <c r="I13" i="2" s="1"/>
  <c r="K13" i="2" s="1"/>
  <c r="D3" i="2"/>
  <c r="F3" i="2" s="1"/>
  <c r="H3" i="2" s="1"/>
  <c r="J3" i="2" s="1"/>
  <c r="D12" i="2"/>
  <c r="F12" i="2" s="1"/>
  <c r="H12" i="2" s="1"/>
  <c r="J12" i="2" s="1"/>
  <c r="D10" i="2"/>
  <c r="F10" i="2" s="1"/>
  <c r="D15" i="2"/>
  <c r="F15" i="2" s="1"/>
  <c r="H15" i="2" s="1"/>
  <c r="J15" i="2" s="1"/>
  <c r="N14" i="2" l="1"/>
  <c r="P14" i="2" s="1"/>
  <c r="R14" i="2" s="1"/>
  <c r="I14" i="2"/>
  <c r="K14" i="2" s="1"/>
  <c r="N6" i="2"/>
  <c r="P6" i="2" s="1"/>
  <c r="R6" i="2" s="1"/>
  <c r="I6" i="2"/>
  <c r="K6" i="2" s="1"/>
  <c r="M6" i="2"/>
  <c r="O6" i="2" s="1"/>
  <c r="Q6" i="2" s="1"/>
  <c r="M14" i="2"/>
  <c r="O14" i="2" s="1"/>
  <c r="Q14" i="2" s="1"/>
  <c r="M10" i="2"/>
  <c r="O10" i="2" s="1"/>
  <c r="Q10" i="2" s="1"/>
  <c r="H10" i="2"/>
  <c r="J10" i="2" s="1"/>
  <c r="M2" i="2"/>
  <c r="O2" i="2" s="1"/>
  <c r="Q2" i="2" s="1"/>
  <c r="N2" i="2"/>
  <c r="P2" i="2" s="1"/>
  <c r="R2" i="2" s="1"/>
  <c r="N10" i="2"/>
  <c r="P10" i="2" s="1"/>
  <c r="R10" i="2" s="1"/>
</calcChain>
</file>

<file path=xl/sharedStrings.xml><?xml version="1.0" encoding="utf-8"?>
<sst xmlns="http://schemas.openxmlformats.org/spreadsheetml/2006/main" count="73" uniqueCount="71">
  <si>
    <t>techno event on start</t>
  </si>
  <si>
    <t>set carpark active</t>
  </si>
  <si>
    <t xml:space="preserve">set carpark display </t>
  </si>
  <si>
    <t>carpark on enter</t>
  </si>
  <si>
    <t>message about look for parking</t>
  </si>
  <si>
    <t>message about going to get something to eat</t>
  </si>
  <si>
    <t>set garden active</t>
  </si>
  <si>
    <t>set garden display</t>
  </si>
  <si>
    <t>off carpark display</t>
  </si>
  <si>
    <t>garden on enter</t>
  </si>
  <si>
    <t>set garden action to go to lecture</t>
  </si>
  <si>
    <t>set lecture active</t>
  </si>
  <si>
    <t>set lecture display</t>
  </si>
  <si>
    <t>off garden active</t>
  </si>
  <si>
    <t>off garden display</t>
  </si>
  <si>
    <t>show how characters and items are in zones already</t>
  </si>
  <si>
    <t>message about parking car</t>
  </si>
  <si>
    <t xml:space="preserve"> message </t>
  </si>
  <si>
    <t>set screen</t>
  </si>
  <si>
    <t>lecture room on enter</t>
  </si>
  <si>
    <t>set tfza on</t>
  </si>
  <si>
    <t>set dhc off</t>
  </si>
  <si>
    <t>set dhc action to listen to lecture and then braai</t>
  </si>
  <si>
    <t>set tfza action tolisten to lecture and then on dhc</t>
  </si>
  <si>
    <t>set braai visible</t>
  </si>
  <si>
    <t>off braai active</t>
  </si>
  <si>
    <t>off braai visible</t>
  </si>
  <si>
    <t>set braai active</t>
  </si>
  <si>
    <t>braai area</t>
  </si>
  <si>
    <t>message to braai</t>
  </si>
  <si>
    <t>meat action braai meat</t>
  </si>
  <si>
    <t>message its cooked</t>
  </si>
  <si>
    <t>change image to cooked</t>
  </si>
  <si>
    <t>meat action eat meat</t>
  </si>
  <si>
    <t>off cook action</t>
  </si>
  <si>
    <t>message yum</t>
  </si>
  <si>
    <t>set thomasfamily image and link to character</t>
  </si>
  <si>
    <t>create thomasfamilyza image</t>
  </si>
  <si>
    <t>create thomasfamilyza character</t>
  </si>
  <si>
    <t>off carpark active</t>
  </si>
  <si>
    <t>play here</t>
  </si>
  <si>
    <t>message about looking for stuff and set tasks to active (and screen second time)</t>
  </si>
  <si>
    <t>set cake action and task complete (and screen second time)</t>
  </si>
  <si>
    <t>set coke actionand task complete and screen</t>
  </si>
  <si>
    <t>set coffee action and task complete and screen</t>
  </si>
  <si>
    <t>set panniemedusae action and task complete and screen</t>
  </si>
  <si>
    <t>ptecurb action and screen message to end</t>
  </si>
  <si>
    <t>display eat action</t>
  </si>
  <si>
    <t>garden</t>
  </si>
  <si>
    <t>lecture</t>
  </si>
  <si>
    <t>braai</t>
  </si>
  <si>
    <t>26.1309412578755S 28.0297007865429E</t>
  </si>
  <si>
    <t>26.1309171772723S 28.0298000282764E</t>
  </si>
  <si>
    <t>26.1309593183246S 28.0298027104855E</t>
  </si>
  <si>
    <t>26.1309713586225S 28.0297034687519E</t>
  </si>
  <si>
    <t>26.1309376457853S 28.02954521842E</t>
  </si>
  <si>
    <t>26.1309472780255S 28.029360145998E</t>
  </si>
  <si>
    <t>26.1311038018172S 28.0293735570431E</t>
  </si>
  <si>
    <t>26.1310965776468S 28.0295505828381E</t>
  </si>
  <si>
    <t>car park</t>
  </si>
  <si>
    <t>26.1309954392145S 28.0299663252354E</t>
  </si>
  <si>
    <t>26.1309039329384S 28.0299609608173E</t>
  </si>
  <si>
    <t>26.1309063409992S 28.0298670835018E</t>
  </si>
  <si>
    <t>26.1309930311555S 28.0298778123379E</t>
  </si>
  <si>
    <t>26.1308196507785S 28.0296981043339E</t>
  </si>
  <si>
    <t>26.1308124265906S 28.0297892994404E</t>
  </si>
  <si>
    <t>26.1308991168166S 28.0297973460674E</t>
  </si>
  <si>
    <t>26.1308991168166S 28.0297007865429E</t>
  </si>
  <si>
    <t>S26 07.</t>
  </si>
  <si>
    <t>E028 01.</t>
  </si>
  <si>
    <t>MidPoint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</si>
</sst>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.000_ ;_ * \-#,##0.000_ ;_ * &quot;-&quot;??_ ;_ @_ "/>
    <numFmt numFmtId="165" formatCode="0.00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165" fontId="0" fillId="0" borderId="0" xfId="0" applyNumberFormat="1"/>
    <xf numFmtId="0" fontId="0" fillId="0" borderId="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workbookViewId="0">
      <selection activeCell="C50" sqref="C50"/>
    </sheetView>
  </sheetViews>
  <sheetFormatPr defaultRowHeight="15" x14ac:dyDescent="0.25"/>
  <cols>
    <col min="1" max="1" width="20.140625" bestFit="1" customWidth="1"/>
    <col min="6" max="6" width="21.28515625" customWidth="1"/>
  </cols>
  <sheetData>
    <row r="1" spans="1:9" x14ac:dyDescent="0.25">
      <c r="A1" t="s">
        <v>15</v>
      </c>
    </row>
    <row r="3" spans="1:9" x14ac:dyDescent="0.25">
      <c r="A3" t="s">
        <v>38</v>
      </c>
    </row>
    <row r="4" spans="1:9" x14ac:dyDescent="0.25">
      <c r="A4" t="s">
        <v>37</v>
      </c>
    </row>
    <row r="5" spans="1:9" x14ac:dyDescent="0.25">
      <c r="A5" t="s">
        <v>36</v>
      </c>
    </row>
    <row r="7" spans="1:9" x14ac:dyDescent="0.25">
      <c r="A7" t="s">
        <v>0</v>
      </c>
      <c r="B7" t="s">
        <v>1</v>
      </c>
    </row>
    <row r="8" spans="1:9" x14ac:dyDescent="0.25">
      <c r="B8" t="s">
        <v>2</v>
      </c>
    </row>
    <row r="9" spans="1:9" x14ac:dyDescent="0.25">
      <c r="B9" t="s">
        <v>4</v>
      </c>
    </row>
    <row r="11" spans="1:9" x14ac:dyDescent="0.25">
      <c r="A11" t="s">
        <v>3</v>
      </c>
      <c r="B11" t="s">
        <v>16</v>
      </c>
    </row>
    <row r="12" spans="1:9" x14ac:dyDescent="0.25">
      <c r="B12" t="s">
        <v>5</v>
      </c>
    </row>
    <row r="13" spans="1:9" x14ac:dyDescent="0.25">
      <c r="C13" t="s">
        <v>6</v>
      </c>
    </row>
    <row r="14" spans="1:9" x14ac:dyDescent="0.25">
      <c r="C14" t="s">
        <v>7</v>
      </c>
    </row>
    <row r="15" spans="1:9" x14ac:dyDescent="0.25">
      <c r="C15" t="s">
        <v>39</v>
      </c>
    </row>
    <row r="16" spans="1:9" x14ac:dyDescent="0.25">
      <c r="C16" t="s">
        <v>8</v>
      </c>
      <c r="I16" t="s">
        <v>40</v>
      </c>
    </row>
    <row r="18" spans="1:9" x14ac:dyDescent="0.25">
      <c r="A18" t="s">
        <v>9</v>
      </c>
      <c r="B18" t="s">
        <v>41</v>
      </c>
    </row>
    <row r="20" spans="1:9" x14ac:dyDescent="0.25">
      <c r="B20" t="s">
        <v>42</v>
      </c>
      <c r="I20" t="s">
        <v>40</v>
      </c>
    </row>
    <row r="21" spans="1:9" x14ac:dyDescent="0.25">
      <c r="B21" t="s">
        <v>43</v>
      </c>
    </row>
    <row r="22" spans="1:9" x14ac:dyDescent="0.25">
      <c r="B22" t="s">
        <v>44</v>
      </c>
    </row>
    <row r="23" spans="1:9" x14ac:dyDescent="0.25">
      <c r="B23" t="s">
        <v>45</v>
      </c>
    </row>
    <row r="25" spans="1:9" x14ac:dyDescent="0.25">
      <c r="B25" t="s">
        <v>10</v>
      </c>
    </row>
    <row r="26" spans="1:9" x14ac:dyDescent="0.25">
      <c r="C26" t="s">
        <v>17</v>
      </c>
    </row>
    <row r="27" spans="1:9" x14ac:dyDescent="0.25">
      <c r="C27" t="s">
        <v>11</v>
      </c>
    </row>
    <row r="28" spans="1:9" x14ac:dyDescent="0.25">
      <c r="C28" t="s">
        <v>12</v>
      </c>
    </row>
    <row r="29" spans="1:9" x14ac:dyDescent="0.25">
      <c r="C29" t="s">
        <v>13</v>
      </c>
    </row>
    <row r="30" spans="1:9" x14ac:dyDescent="0.25">
      <c r="C30" t="s">
        <v>14</v>
      </c>
    </row>
    <row r="31" spans="1:9" x14ac:dyDescent="0.25">
      <c r="C31" t="s">
        <v>18</v>
      </c>
    </row>
    <row r="33" spans="1:3" x14ac:dyDescent="0.25">
      <c r="A33" t="s">
        <v>19</v>
      </c>
      <c r="B33" t="s">
        <v>20</v>
      </c>
    </row>
    <row r="34" spans="1:3" x14ac:dyDescent="0.25">
      <c r="B34" t="s">
        <v>21</v>
      </c>
    </row>
    <row r="36" spans="1:3" x14ac:dyDescent="0.25">
      <c r="B36" t="s">
        <v>23</v>
      </c>
    </row>
    <row r="37" spans="1:3" x14ac:dyDescent="0.25">
      <c r="B37" t="s">
        <v>22</v>
      </c>
    </row>
    <row r="38" spans="1:3" x14ac:dyDescent="0.25">
      <c r="C38" t="s">
        <v>27</v>
      </c>
    </row>
    <row r="39" spans="1:3" x14ac:dyDescent="0.25">
      <c r="C39" t="s">
        <v>24</v>
      </c>
    </row>
    <row r="40" spans="1:3" x14ac:dyDescent="0.25">
      <c r="C40" t="s">
        <v>25</v>
      </c>
    </row>
    <row r="41" spans="1:3" x14ac:dyDescent="0.25">
      <c r="C41" t="s">
        <v>26</v>
      </c>
    </row>
    <row r="45" spans="1:3" x14ac:dyDescent="0.25">
      <c r="A45" t="s">
        <v>28</v>
      </c>
      <c r="B45" t="s">
        <v>29</v>
      </c>
    </row>
    <row r="46" spans="1:3" x14ac:dyDescent="0.25">
      <c r="B46" t="s">
        <v>30</v>
      </c>
    </row>
    <row r="47" spans="1:3" x14ac:dyDescent="0.25">
      <c r="C47" t="s">
        <v>31</v>
      </c>
    </row>
    <row r="48" spans="1:3" x14ac:dyDescent="0.25">
      <c r="C48" t="s">
        <v>32</v>
      </c>
    </row>
    <row r="49" spans="2:9" x14ac:dyDescent="0.25">
      <c r="C49" t="s">
        <v>47</v>
      </c>
    </row>
    <row r="50" spans="2:9" x14ac:dyDescent="0.25">
      <c r="C50" t="s">
        <v>34</v>
      </c>
    </row>
    <row r="51" spans="2:9" x14ac:dyDescent="0.25">
      <c r="B51" t="s">
        <v>33</v>
      </c>
    </row>
    <row r="52" spans="2:9" x14ac:dyDescent="0.25">
      <c r="C52" t="s">
        <v>35</v>
      </c>
    </row>
    <row r="53" spans="2:9" x14ac:dyDescent="0.25">
      <c r="B53" t="s">
        <v>46</v>
      </c>
      <c r="I53" t="s">
        <v>40</v>
      </c>
    </row>
  </sheetData>
  <pageMargins left="0.25" right="0.25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tabSelected="1" workbookViewId="0">
      <selection activeCell="W14" sqref="W14:W17"/>
    </sheetView>
  </sheetViews>
  <sheetFormatPr defaultRowHeight="15" x14ac:dyDescent="0.25"/>
  <cols>
    <col min="1" max="1" width="10.42578125" bestFit="1" customWidth="1"/>
    <col min="2" max="2" width="35.42578125" bestFit="1" customWidth="1"/>
    <col min="3" max="3" width="0" hidden="1" customWidth="1"/>
    <col min="4" max="4" width="12" bestFit="1" customWidth="1"/>
    <col min="5" max="5" width="17.28515625" bestFit="1" customWidth="1"/>
    <col min="6" max="9" width="0" hidden="1" customWidth="1"/>
    <col min="11" max="11" width="10" bestFit="1" customWidth="1"/>
    <col min="13" max="16" width="0" hidden="1" customWidth="1"/>
    <col min="17" max="17" width="9" bestFit="1" customWidth="1"/>
    <col min="18" max="18" width="10" bestFit="1" customWidth="1"/>
    <col min="23" max="23" width="25" bestFit="1" customWidth="1"/>
    <col min="24" max="25" width="11.5703125" bestFit="1" customWidth="1"/>
  </cols>
  <sheetData>
    <row r="1" spans="1:25" x14ac:dyDescent="0.25">
      <c r="Q1" s="4" t="s">
        <v>70</v>
      </c>
      <c r="R1" s="4"/>
      <c r="T1" s="1" t="s">
        <v>68</v>
      </c>
      <c r="U1" s="1" t="s">
        <v>69</v>
      </c>
    </row>
    <row r="2" spans="1:25" x14ac:dyDescent="0.25">
      <c r="A2" s="1" t="s">
        <v>59</v>
      </c>
      <c r="B2" s="1" t="s">
        <v>55</v>
      </c>
      <c r="C2" s="1">
        <f t="shared" ref="C2:C17" si="0">FIND(" ",B2)</f>
        <v>18</v>
      </c>
      <c r="D2" s="1">
        <f>VALUE(LEFT(B2,C2-2))</f>
        <v>26.130937645785298</v>
      </c>
      <c r="E2" s="1" t="str">
        <f>MID(B2,C2,LEN(B2)-C2)</f>
        <v xml:space="preserve"> 28.02954521842</v>
      </c>
      <c r="F2" s="1">
        <f t="shared" ref="F2:G17" si="1">D2-TRUNC(D2)</f>
        <v>0.13093764578529843</v>
      </c>
      <c r="G2" s="1">
        <f t="shared" si="1"/>
        <v>2.9545218420000907E-2</v>
      </c>
      <c r="H2" s="2">
        <f t="shared" ref="H2:I17" si="2">ROUND(60*F2,3)</f>
        <v>7.8559999999999999</v>
      </c>
      <c r="I2" s="2">
        <f t="shared" si="2"/>
        <v>1.7729999999999999</v>
      </c>
      <c r="J2" s="1" t="str">
        <f t="shared" ref="J2:J17" si="3">"S26 "&amp;H2</f>
        <v>S26 7.856</v>
      </c>
      <c r="K2" s="1" t="str">
        <f t="shared" ref="K2:K17" si="4">"E028 "&amp;I2</f>
        <v>E028 1.773</v>
      </c>
      <c r="L2" s="1"/>
      <c r="M2" s="1">
        <f>AVERAGE(F2:F5)</f>
        <v>0.13102132581869963</v>
      </c>
      <c r="N2" s="1">
        <f>AVERAGE(G2:G5)</f>
        <v>2.9457376074801367E-2</v>
      </c>
      <c r="O2" s="2">
        <f>ROUND(60*M2,3)</f>
        <v>7.8609999999999998</v>
      </c>
      <c r="P2" s="2">
        <f>ROUND(60*N2,3)</f>
        <v>1.7669999999999999</v>
      </c>
      <c r="Q2" s="1" t="str">
        <f>"S26 "&amp;O2</f>
        <v>S26 7.861</v>
      </c>
      <c r="R2" s="1" t="str">
        <f>"E028 "&amp;P2</f>
        <v>E028 1.767</v>
      </c>
      <c r="S2" s="1"/>
      <c r="T2" s="1">
        <v>860</v>
      </c>
      <c r="U2" s="1">
        <v>779</v>
      </c>
      <c r="W2" t="str">
        <f t="shared" ref="W2:W17" si="5">X2&amp;"S "&amp;Y2&amp;"E"</f>
        <v>26.131S 28.02965E</v>
      </c>
      <c r="X2" s="3">
        <f>ROUND(26+(7+T2/1000)/60,8)</f>
        <v>26.131</v>
      </c>
      <c r="Y2" s="3">
        <f>ROUND(28+(1+U2/1000)/60,8)</f>
        <v>28.02965</v>
      </c>
    </row>
    <row r="3" spans="1:25" x14ac:dyDescent="0.25">
      <c r="A3" s="1"/>
      <c r="B3" s="1" t="s">
        <v>56</v>
      </c>
      <c r="C3" s="1">
        <f t="shared" si="0"/>
        <v>18</v>
      </c>
      <c r="D3" s="1">
        <f>VALUE(LEFT(B3,C3-2))</f>
        <v>26.130947278025499</v>
      </c>
      <c r="E3" s="1" t="str">
        <f>MID(B3,C3,LEN(B3)-C3)</f>
        <v xml:space="preserve"> 28.029360145998</v>
      </c>
      <c r="F3" s="1">
        <f t="shared" si="1"/>
        <v>0.13094727802549855</v>
      </c>
      <c r="G3" s="1">
        <f t="shared" si="1"/>
        <v>2.9360145998001741E-2</v>
      </c>
      <c r="H3" s="2">
        <f t="shared" si="2"/>
        <v>7.8570000000000002</v>
      </c>
      <c r="I3" s="2">
        <f t="shared" si="2"/>
        <v>1.762</v>
      </c>
      <c r="J3" s="1" t="str">
        <f t="shared" si="3"/>
        <v>S26 7.857</v>
      </c>
      <c r="K3" s="1" t="str">
        <f t="shared" si="4"/>
        <v>E028 1.762</v>
      </c>
      <c r="L3" s="1"/>
      <c r="M3" s="1"/>
      <c r="N3" s="1"/>
      <c r="O3" s="1"/>
      <c r="P3" s="1"/>
      <c r="Q3" s="1"/>
      <c r="R3" s="1"/>
      <c r="S3" s="1"/>
      <c r="T3" s="1">
        <v>866</v>
      </c>
      <c r="U3" s="1">
        <v>779</v>
      </c>
      <c r="W3" t="str">
        <f t="shared" si="5"/>
        <v>26.1311S 28.02965E</v>
      </c>
      <c r="X3" s="3">
        <f t="shared" ref="X3:X17" si="6">ROUND(26+(7+T3/1000)/60,8)</f>
        <v>26.1311</v>
      </c>
      <c r="Y3" s="3">
        <f t="shared" ref="Y3:Y17" si="7">ROUND(28+(1+U3/1000)/60,8)</f>
        <v>28.02965</v>
      </c>
    </row>
    <row r="4" spans="1:25" x14ac:dyDescent="0.25">
      <c r="A4" s="1"/>
      <c r="B4" s="1" t="s">
        <v>57</v>
      </c>
      <c r="C4" s="1">
        <f t="shared" si="0"/>
        <v>18</v>
      </c>
      <c r="D4" s="1">
        <f>VALUE(LEFT(B4,C4-2))</f>
        <v>26.131103801817201</v>
      </c>
      <c r="E4" s="1" t="str">
        <f>MID(B4,C4,LEN(B4)-C4)</f>
        <v xml:space="preserve"> 28.0293735570431</v>
      </c>
      <c r="F4" s="1">
        <f t="shared" si="1"/>
        <v>0.1311038018172006</v>
      </c>
      <c r="G4" s="1">
        <f t="shared" si="1"/>
        <v>2.9373557043101073E-2</v>
      </c>
      <c r="H4" s="2">
        <f t="shared" si="2"/>
        <v>7.8659999999999997</v>
      </c>
      <c r="I4" s="2">
        <f t="shared" si="2"/>
        <v>1.762</v>
      </c>
      <c r="J4" s="1" t="str">
        <f t="shared" si="3"/>
        <v>S26 7.866</v>
      </c>
      <c r="K4" s="1" t="str">
        <f t="shared" si="4"/>
        <v>E028 1.762</v>
      </c>
      <c r="L4" s="1"/>
      <c r="M4" s="1"/>
      <c r="N4" s="1"/>
      <c r="O4" s="1"/>
      <c r="P4" s="1"/>
      <c r="Q4" s="1"/>
      <c r="R4" s="1"/>
      <c r="S4" s="1"/>
      <c r="T4" s="1">
        <v>866</v>
      </c>
      <c r="U4" s="1">
        <v>775</v>
      </c>
      <c r="W4" t="str">
        <f t="shared" si="5"/>
        <v>26.1311S 28.02958333E</v>
      </c>
      <c r="X4" s="3">
        <f t="shared" si="6"/>
        <v>26.1311</v>
      </c>
      <c r="Y4" s="3">
        <f t="shared" si="7"/>
        <v>28.029583330000001</v>
      </c>
    </row>
    <row r="5" spans="1:25" x14ac:dyDescent="0.25">
      <c r="A5" s="1"/>
      <c r="B5" s="1" t="s">
        <v>58</v>
      </c>
      <c r="C5" s="1">
        <f t="shared" si="0"/>
        <v>18</v>
      </c>
      <c r="D5" s="1">
        <f>VALUE(LEFT(B5,C5-2))</f>
        <v>26.131096577646801</v>
      </c>
      <c r="E5" s="1" t="str">
        <f>MID(B5,C5,LEN(B5)-C5)</f>
        <v xml:space="preserve"> 28.0295505828381</v>
      </c>
      <c r="F5" s="1">
        <f t="shared" si="1"/>
        <v>0.13109657764680094</v>
      </c>
      <c r="G5" s="1">
        <f t="shared" si="1"/>
        <v>2.9550582838101747E-2</v>
      </c>
      <c r="H5" s="2">
        <f t="shared" si="2"/>
        <v>7.8659999999999997</v>
      </c>
      <c r="I5" s="2">
        <f t="shared" si="2"/>
        <v>1.7729999999999999</v>
      </c>
      <c r="J5" s="1" t="str">
        <f t="shared" si="3"/>
        <v>S26 7.866</v>
      </c>
      <c r="K5" s="1" t="str">
        <f t="shared" si="4"/>
        <v>E028 1.773</v>
      </c>
      <c r="L5" s="1"/>
      <c r="M5" s="1"/>
      <c r="N5" s="1"/>
      <c r="O5" s="1"/>
      <c r="P5" s="1"/>
      <c r="Q5" s="1"/>
      <c r="R5" s="1"/>
      <c r="S5" s="1"/>
      <c r="T5" s="1">
        <v>860</v>
      </c>
      <c r="U5" s="1">
        <v>775</v>
      </c>
      <c r="W5" t="str">
        <f t="shared" si="5"/>
        <v>26.131S 28.02958333E</v>
      </c>
      <c r="X5" s="3">
        <f t="shared" si="6"/>
        <v>26.131</v>
      </c>
      <c r="Y5" s="3">
        <f t="shared" si="7"/>
        <v>28.029583330000001</v>
      </c>
    </row>
    <row r="6" spans="1:25" x14ac:dyDescent="0.25">
      <c r="A6" s="1" t="s">
        <v>48</v>
      </c>
      <c r="B6" t="s">
        <v>60</v>
      </c>
      <c r="C6" s="1">
        <f t="shared" si="0"/>
        <v>18</v>
      </c>
      <c r="D6" s="1">
        <f t="shared" ref="D6:D17" si="8">VALUE(LEFT(B6,C6-2))</f>
        <v>26.130995439214502</v>
      </c>
      <c r="E6" s="1" t="str">
        <f>MID(B6,C6,LEN(B6)-C6)</f>
        <v xml:space="preserve"> 28.0299663252354</v>
      </c>
      <c r="F6" s="1">
        <f t="shared" si="1"/>
        <v>0.13099543921450163</v>
      </c>
      <c r="G6" s="1">
        <f t="shared" si="1"/>
        <v>2.9966325235399438E-2</v>
      </c>
      <c r="H6" s="2">
        <f t="shared" si="2"/>
        <v>7.86</v>
      </c>
      <c r="I6" s="2">
        <f t="shared" si="2"/>
        <v>1.798</v>
      </c>
      <c r="J6" s="1" t="str">
        <f t="shared" si="3"/>
        <v>S26 7.86</v>
      </c>
      <c r="K6" s="1" t="str">
        <f t="shared" si="4"/>
        <v>E028 1.798</v>
      </c>
      <c r="L6" s="1"/>
      <c r="M6" s="1">
        <f>AVERAGE(F6:F9)</f>
        <v>0.13094968607690038</v>
      </c>
      <c r="N6" s="1">
        <f>AVERAGE(G6:G9)</f>
        <v>2.9918045473099397E-2</v>
      </c>
      <c r="O6" s="2">
        <f>ROUND(60*M6,3)</f>
        <v>7.8570000000000002</v>
      </c>
      <c r="P6" s="2">
        <f>ROUND(60*N6,3)</f>
        <v>1.7949999999999999</v>
      </c>
      <c r="Q6" s="1" t="str">
        <f>"S26 "&amp;O6</f>
        <v>S26 7.857</v>
      </c>
      <c r="R6" s="1" t="str">
        <f>"E028 "&amp;P6</f>
        <v>E028 1.795</v>
      </c>
      <c r="S6" s="1"/>
      <c r="T6" s="1">
        <v>854</v>
      </c>
      <c r="U6" s="1">
        <v>795</v>
      </c>
      <c r="W6" t="str">
        <f t="shared" si="5"/>
        <v>26.1309S 28.02991667E</v>
      </c>
      <c r="X6" s="3">
        <f t="shared" si="6"/>
        <v>26.1309</v>
      </c>
      <c r="Y6" s="3">
        <f t="shared" si="7"/>
        <v>28.029916669999999</v>
      </c>
    </row>
    <row r="7" spans="1:25" x14ac:dyDescent="0.25">
      <c r="A7" s="1"/>
      <c r="B7" t="s">
        <v>61</v>
      </c>
      <c r="C7" s="1">
        <f t="shared" si="0"/>
        <v>18</v>
      </c>
      <c r="D7" s="1">
        <f t="shared" si="8"/>
        <v>26.130903932938399</v>
      </c>
      <c r="E7" s="1" t="str">
        <f t="shared" ref="E7:E17" si="9">MID(B7,C7,LEN(B7)-C7)</f>
        <v xml:space="preserve"> 28.0299609608173</v>
      </c>
      <c r="F7" s="1">
        <f t="shared" si="1"/>
        <v>0.13090393293839853</v>
      </c>
      <c r="G7" s="1">
        <f t="shared" si="1"/>
        <v>2.9960960817298599E-2</v>
      </c>
      <c r="H7" s="2">
        <f t="shared" si="2"/>
        <v>7.8540000000000001</v>
      </c>
      <c r="I7" s="2">
        <f t="shared" si="2"/>
        <v>1.798</v>
      </c>
      <c r="J7" s="1" t="str">
        <f t="shared" si="3"/>
        <v>S26 7.854</v>
      </c>
      <c r="K7" s="1" t="str">
        <f t="shared" si="4"/>
        <v>E028 1.798</v>
      </c>
      <c r="L7" s="1"/>
      <c r="M7" s="1"/>
      <c r="N7" s="1"/>
      <c r="O7" s="1"/>
      <c r="P7" s="1"/>
      <c r="Q7" s="1"/>
      <c r="R7" s="1"/>
      <c r="S7" s="1"/>
      <c r="T7" s="1">
        <v>853</v>
      </c>
      <c r="U7" s="1">
        <v>803</v>
      </c>
      <c r="W7" t="str">
        <f t="shared" si="5"/>
        <v>26.13088333S 28.03005E</v>
      </c>
      <c r="X7" s="3">
        <f t="shared" si="6"/>
        <v>26.13088333</v>
      </c>
      <c r="Y7" s="3">
        <f t="shared" si="7"/>
        <v>28.030049999999999</v>
      </c>
    </row>
    <row r="8" spans="1:25" x14ac:dyDescent="0.25">
      <c r="A8" s="1"/>
      <c r="B8" t="s">
        <v>62</v>
      </c>
      <c r="C8" s="1">
        <f t="shared" si="0"/>
        <v>18</v>
      </c>
      <c r="D8" s="1">
        <f t="shared" si="8"/>
        <v>26.1309063409992</v>
      </c>
      <c r="E8" s="1" t="str">
        <f t="shared" si="9"/>
        <v xml:space="preserve"> 28.0298670835018</v>
      </c>
      <c r="F8" s="1">
        <f t="shared" si="1"/>
        <v>0.13090634099919995</v>
      </c>
      <c r="G8" s="1">
        <f t="shared" si="1"/>
        <v>2.9867083501798675E-2</v>
      </c>
      <c r="H8" s="2">
        <f t="shared" si="2"/>
        <v>7.8540000000000001</v>
      </c>
      <c r="I8" s="2">
        <f t="shared" si="2"/>
        <v>1.792</v>
      </c>
      <c r="J8" s="1" t="str">
        <f t="shared" si="3"/>
        <v>S26 7.854</v>
      </c>
      <c r="K8" s="1" t="str">
        <f t="shared" si="4"/>
        <v>E028 1.792</v>
      </c>
      <c r="L8" s="1"/>
      <c r="M8" s="1"/>
      <c r="N8" s="1"/>
      <c r="O8" s="1"/>
      <c r="P8" s="1"/>
      <c r="Q8" s="1"/>
      <c r="R8" s="1"/>
      <c r="S8" s="1"/>
      <c r="T8" s="1">
        <v>857</v>
      </c>
      <c r="U8" s="1">
        <v>804</v>
      </c>
      <c r="W8" t="str">
        <f t="shared" si="5"/>
        <v>26.13095S 28.03006667E</v>
      </c>
      <c r="X8" s="3">
        <f t="shared" si="6"/>
        <v>26.130949999999999</v>
      </c>
      <c r="Y8" s="3">
        <f t="shared" si="7"/>
        <v>28.03006667</v>
      </c>
    </row>
    <row r="9" spans="1:25" x14ac:dyDescent="0.25">
      <c r="A9" s="1"/>
      <c r="B9" t="s">
        <v>63</v>
      </c>
      <c r="C9" s="1">
        <f t="shared" si="0"/>
        <v>18</v>
      </c>
      <c r="D9" s="1">
        <f t="shared" si="8"/>
        <v>26.130993031155501</v>
      </c>
      <c r="E9" s="1" t="str">
        <f t="shared" si="9"/>
        <v xml:space="preserve"> 28.0298778123379</v>
      </c>
      <c r="F9" s="1">
        <f t="shared" si="1"/>
        <v>0.13099303115550143</v>
      </c>
      <c r="G9" s="1">
        <f t="shared" si="1"/>
        <v>2.9877812337900878E-2</v>
      </c>
      <c r="H9" s="2">
        <f t="shared" si="2"/>
        <v>7.86</v>
      </c>
      <c r="I9" s="2">
        <f t="shared" si="2"/>
        <v>1.7929999999999999</v>
      </c>
      <c r="J9" s="1" t="str">
        <f t="shared" si="3"/>
        <v>S26 7.86</v>
      </c>
      <c r="K9" s="1" t="str">
        <f t="shared" si="4"/>
        <v>E028 1.793</v>
      </c>
      <c r="L9" s="1"/>
      <c r="M9" s="1"/>
      <c r="N9" s="1"/>
      <c r="O9" s="1"/>
      <c r="P9" s="1"/>
      <c r="Q9" s="1"/>
      <c r="R9" s="1"/>
      <c r="S9" s="1"/>
      <c r="T9" s="1">
        <v>858</v>
      </c>
      <c r="U9" s="1">
        <v>796</v>
      </c>
      <c r="W9" t="str">
        <f t="shared" si="5"/>
        <v>26.13096667S 28.02993333E</v>
      </c>
      <c r="X9" s="3">
        <f t="shared" si="6"/>
        <v>26.130966669999999</v>
      </c>
      <c r="Y9" s="3">
        <f t="shared" si="7"/>
        <v>28.029933329999999</v>
      </c>
    </row>
    <row r="10" spans="1:25" x14ac:dyDescent="0.25">
      <c r="A10" s="1" t="s">
        <v>49</v>
      </c>
      <c r="B10" s="1" t="s">
        <v>64</v>
      </c>
      <c r="C10" s="1">
        <f t="shared" si="0"/>
        <v>18</v>
      </c>
      <c r="D10" s="1">
        <f t="shared" si="8"/>
        <v>26.130819650778498</v>
      </c>
      <c r="E10" s="1" t="str">
        <f t="shared" si="9"/>
        <v xml:space="preserve"> 28.0296981043339</v>
      </c>
      <c r="F10" s="1">
        <f t="shared" si="1"/>
        <v>0.13081965077849844</v>
      </c>
      <c r="G10" s="1">
        <f t="shared" si="1"/>
        <v>2.9698104333899522E-2</v>
      </c>
      <c r="H10" s="2">
        <f t="shared" si="2"/>
        <v>7.8490000000000002</v>
      </c>
      <c r="I10" s="2">
        <f t="shared" si="2"/>
        <v>1.782</v>
      </c>
      <c r="J10" s="1" t="str">
        <f t="shared" si="3"/>
        <v>S26 7.849</v>
      </c>
      <c r="K10" s="1" t="str">
        <f t="shared" si="4"/>
        <v>E028 1.782</v>
      </c>
      <c r="L10" s="1"/>
      <c r="M10" s="1">
        <f>AVERAGE(F10:F13)</f>
        <v>0.13085757775057516</v>
      </c>
      <c r="N10" s="1">
        <f>AVERAGE(G10:G13)</f>
        <v>2.9746384096149825E-2</v>
      </c>
      <c r="O10" s="2">
        <f>ROUND(60*M10,3)</f>
        <v>7.851</v>
      </c>
      <c r="P10" s="2">
        <f>ROUND(60*N10,3)</f>
        <v>1.7849999999999999</v>
      </c>
      <c r="Q10" s="1" t="str">
        <f>"S26 "&amp;O10</f>
        <v>S26 7.851</v>
      </c>
      <c r="R10" s="1" t="str">
        <f>"E028 "&amp;P10</f>
        <v>E028 1.785</v>
      </c>
      <c r="S10" s="1"/>
      <c r="T10" s="1">
        <v>854</v>
      </c>
      <c r="U10" s="1">
        <v>792</v>
      </c>
      <c r="W10" t="str">
        <f t="shared" si="5"/>
        <v>26.1309S 28.02986667E</v>
      </c>
      <c r="X10" s="3">
        <f t="shared" si="6"/>
        <v>26.1309</v>
      </c>
      <c r="Y10" s="3">
        <f t="shared" si="7"/>
        <v>28.029866670000001</v>
      </c>
    </row>
    <row r="11" spans="1:25" x14ac:dyDescent="0.25">
      <c r="A11" s="1"/>
      <c r="B11" s="1" t="s">
        <v>65</v>
      </c>
      <c r="C11" s="1">
        <f t="shared" si="0"/>
        <v>18</v>
      </c>
      <c r="D11" s="1">
        <f t="shared" si="8"/>
        <v>26.130812426590602</v>
      </c>
      <c r="E11" s="1" t="str">
        <f t="shared" si="9"/>
        <v xml:space="preserve"> 28.0297892994404</v>
      </c>
      <c r="F11" s="1">
        <f t="shared" si="1"/>
        <v>0.13081242659060166</v>
      </c>
      <c r="G11" s="1">
        <f t="shared" si="1"/>
        <v>2.9789299440398764E-2</v>
      </c>
      <c r="H11" s="2">
        <f t="shared" si="2"/>
        <v>7.8490000000000002</v>
      </c>
      <c r="I11" s="2">
        <f t="shared" si="2"/>
        <v>1.7869999999999999</v>
      </c>
      <c r="J11" s="1" t="str">
        <f t="shared" si="3"/>
        <v>S26 7.849</v>
      </c>
      <c r="K11" s="1" t="str">
        <f t="shared" si="4"/>
        <v>E028 1.787</v>
      </c>
      <c r="L11" s="1"/>
      <c r="M11" s="1"/>
      <c r="N11" s="1"/>
      <c r="O11" s="1"/>
      <c r="P11" s="1"/>
      <c r="Q11" s="1"/>
      <c r="R11" s="1"/>
      <c r="S11" s="1"/>
      <c r="T11" s="1">
        <v>850</v>
      </c>
      <c r="U11" s="1">
        <v>793</v>
      </c>
      <c r="W11" t="str">
        <f t="shared" si="5"/>
        <v>26.13083333S 28.02988333E</v>
      </c>
      <c r="X11" s="3">
        <f t="shared" si="6"/>
        <v>26.130833330000002</v>
      </c>
      <c r="Y11" s="3">
        <f t="shared" si="7"/>
        <v>28.029883330000001</v>
      </c>
    </row>
    <row r="12" spans="1:25" x14ac:dyDescent="0.25">
      <c r="A12" s="1"/>
      <c r="B12" s="1" t="s">
        <v>66</v>
      </c>
      <c r="C12" s="1">
        <f t="shared" si="0"/>
        <v>18</v>
      </c>
      <c r="D12" s="1">
        <f t="shared" si="8"/>
        <v>26.1308991168166</v>
      </c>
      <c r="E12" s="1" t="str">
        <f t="shared" si="9"/>
        <v xml:space="preserve"> 28.0297973460674</v>
      </c>
      <c r="F12" s="1">
        <f t="shared" si="1"/>
        <v>0.13089911681660027</v>
      </c>
      <c r="G12" s="1">
        <f t="shared" si="1"/>
        <v>2.9797346067400809E-2</v>
      </c>
      <c r="H12" s="2">
        <f t="shared" si="2"/>
        <v>7.8540000000000001</v>
      </c>
      <c r="I12" s="2">
        <f t="shared" si="2"/>
        <v>1.788</v>
      </c>
      <c r="J12" s="1" t="str">
        <f t="shared" si="3"/>
        <v>S26 7.854</v>
      </c>
      <c r="K12" s="1" t="str">
        <f t="shared" si="4"/>
        <v>E028 1.788</v>
      </c>
      <c r="L12" s="1"/>
      <c r="M12" s="1"/>
      <c r="N12" s="1"/>
      <c r="O12" s="1"/>
      <c r="P12" s="1"/>
      <c r="Q12" s="1"/>
      <c r="R12" s="1"/>
      <c r="S12" s="1"/>
      <c r="T12" s="1">
        <v>850</v>
      </c>
      <c r="U12" s="1">
        <v>787</v>
      </c>
      <c r="W12" t="str">
        <f t="shared" si="5"/>
        <v>26.13083333S 28.02978333E</v>
      </c>
      <c r="X12" s="3">
        <f t="shared" si="6"/>
        <v>26.130833330000002</v>
      </c>
      <c r="Y12" s="3">
        <f t="shared" si="7"/>
        <v>28.029783330000001</v>
      </c>
    </row>
    <row r="13" spans="1:25" x14ac:dyDescent="0.25">
      <c r="A13" s="1"/>
      <c r="B13" s="1" t="s">
        <v>67</v>
      </c>
      <c r="C13" s="1">
        <f t="shared" si="0"/>
        <v>18</v>
      </c>
      <c r="D13" s="1">
        <f t="shared" si="8"/>
        <v>26.1308991168166</v>
      </c>
      <c r="E13" s="1" t="str">
        <f t="shared" si="9"/>
        <v xml:space="preserve"> 28.0297007865429</v>
      </c>
      <c r="F13" s="1">
        <f t="shared" si="1"/>
        <v>0.13089911681660027</v>
      </c>
      <c r="G13" s="1">
        <f t="shared" si="1"/>
        <v>2.9700786542900204E-2</v>
      </c>
      <c r="H13" s="2">
        <f t="shared" si="2"/>
        <v>7.8540000000000001</v>
      </c>
      <c r="I13" s="2">
        <f t="shared" si="2"/>
        <v>1.782</v>
      </c>
      <c r="J13" s="1" t="str">
        <f t="shared" si="3"/>
        <v>S26 7.854</v>
      </c>
      <c r="K13" s="1" t="str">
        <f t="shared" si="4"/>
        <v>E028 1.782</v>
      </c>
      <c r="L13" s="1"/>
      <c r="M13" s="1"/>
      <c r="N13" s="1"/>
      <c r="O13" s="1"/>
      <c r="P13" s="1"/>
      <c r="Q13" s="1"/>
      <c r="R13" s="1"/>
      <c r="S13" s="1"/>
      <c r="T13" s="1">
        <v>853</v>
      </c>
      <c r="U13" s="1">
        <v>787</v>
      </c>
      <c r="W13" t="str">
        <f t="shared" si="5"/>
        <v>26.13088333S 28.02978333E</v>
      </c>
      <c r="X13" s="3">
        <f t="shared" si="6"/>
        <v>26.13088333</v>
      </c>
      <c r="Y13" s="3">
        <f t="shared" si="7"/>
        <v>28.029783330000001</v>
      </c>
    </row>
    <row r="14" spans="1:25" x14ac:dyDescent="0.25">
      <c r="A14" s="1" t="s">
        <v>50</v>
      </c>
      <c r="B14" s="1" t="s">
        <v>51</v>
      </c>
      <c r="C14" s="1">
        <f t="shared" si="0"/>
        <v>18</v>
      </c>
      <c r="D14" s="1">
        <f t="shared" si="8"/>
        <v>26.130941257875499</v>
      </c>
      <c r="E14" s="1" t="str">
        <f t="shared" si="9"/>
        <v xml:space="preserve"> 28.0297007865429</v>
      </c>
      <c r="F14" s="1">
        <f t="shared" si="1"/>
        <v>0.13094125787549871</v>
      </c>
      <c r="G14" s="1">
        <f t="shared" si="1"/>
        <v>2.9700786542900204E-2</v>
      </c>
      <c r="H14" s="2">
        <f t="shared" si="2"/>
        <v>7.8559999999999999</v>
      </c>
      <c r="I14" s="2">
        <f t="shared" si="2"/>
        <v>1.782</v>
      </c>
      <c r="J14" s="1" t="str">
        <f t="shared" si="3"/>
        <v>S26 7.856</v>
      </c>
      <c r="K14" s="1" t="str">
        <f t="shared" si="4"/>
        <v>E028 1.782</v>
      </c>
      <c r="L14" s="1"/>
      <c r="M14" s="1">
        <f>AVERAGE(F14:F17)</f>
        <v>0.13094727802372397</v>
      </c>
      <c r="N14" s="1">
        <f>AVERAGE(G14:G17)</f>
        <v>2.9751748514176057E-2</v>
      </c>
      <c r="O14" s="2">
        <f>ROUND(60*M14,3)</f>
        <v>7.8570000000000002</v>
      </c>
      <c r="P14" s="2">
        <f>ROUND(60*N14,3)</f>
        <v>1.7849999999999999</v>
      </c>
      <c r="Q14" s="1" t="str">
        <f>"S26 "&amp;O14</f>
        <v>S26 7.857</v>
      </c>
      <c r="R14" s="1" t="str">
        <f>"E028 "&amp;P14</f>
        <v>E028 1.785</v>
      </c>
      <c r="S14" s="1"/>
      <c r="T14" s="1">
        <v>854</v>
      </c>
      <c r="U14" s="1">
        <v>789</v>
      </c>
      <c r="W14" t="str">
        <f t="shared" si="5"/>
        <v>26.1309S 28.02981667E</v>
      </c>
      <c r="X14" s="3">
        <f t="shared" si="6"/>
        <v>26.1309</v>
      </c>
      <c r="Y14" s="3">
        <f t="shared" si="7"/>
        <v>28.029816669999999</v>
      </c>
    </row>
    <row r="15" spans="1:25" x14ac:dyDescent="0.25">
      <c r="A15" s="1"/>
      <c r="B15" s="1" t="s">
        <v>52</v>
      </c>
      <c r="C15" s="1">
        <f t="shared" si="0"/>
        <v>18</v>
      </c>
      <c r="D15" s="1">
        <f t="shared" si="8"/>
        <v>26.130917177272298</v>
      </c>
      <c r="E15" s="1" t="str">
        <f t="shared" si="9"/>
        <v xml:space="preserve"> 28.0298000282764</v>
      </c>
      <c r="F15" s="1">
        <f t="shared" si="1"/>
        <v>0.13091717727229835</v>
      </c>
      <c r="G15" s="1">
        <f t="shared" si="1"/>
        <v>2.9800028276401491E-2</v>
      </c>
      <c r="H15" s="2">
        <f t="shared" si="2"/>
        <v>7.8550000000000004</v>
      </c>
      <c r="I15" s="2">
        <f t="shared" si="2"/>
        <v>1.788</v>
      </c>
      <c r="J15" s="1" t="str">
        <f t="shared" si="3"/>
        <v>S26 7.855</v>
      </c>
      <c r="K15" s="1" t="str">
        <f t="shared" si="4"/>
        <v>E028 1.788</v>
      </c>
      <c r="L15" s="1"/>
      <c r="M15" s="1"/>
      <c r="N15" s="1"/>
      <c r="O15" s="1"/>
      <c r="P15" s="1"/>
      <c r="Q15" s="1"/>
      <c r="R15" s="1"/>
      <c r="S15" s="1"/>
      <c r="T15" s="1">
        <v>858</v>
      </c>
      <c r="U15" s="1">
        <v>789</v>
      </c>
      <c r="W15" t="str">
        <f t="shared" si="5"/>
        <v>26.13096667S 28.02981667E</v>
      </c>
      <c r="X15" s="3">
        <f t="shared" si="6"/>
        <v>26.130966669999999</v>
      </c>
      <c r="Y15" s="3">
        <f t="shared" si="7"/>
        <v>28.029816669999999</v>
      </c>
    </row>
    <row r="16" spans="1:25" x14ac:dyDescent="0.25">
      <c r="A16" s="1"/>
      <c r="B16" s="1" t="s">
        <v>53</v>
      </c>
      <c r="C16" s="1">
        <f t="shared" si="0"/>
        <v>18</v>
      </c>
      <c r="D16" s="1">
        <f t="shared" si="8"/>
        <v>26.130959318324599</v>
      </c>
      <c r="E16" s="1" t="str">
        <f t="shared" si="9"/>
        <v xml:space="preserve"> 28.0298027104855</v>
      </c>
      <c r="F16" s="1">
        <f t="shared" si="1"/>
        <v>0.13095931832459939</v>
      </c>
      <c r="G16" s="1">
        <f t="shared" si="1"/>
        <v>2.9802710485501649E-2</v>
      </c>
      <c r="H16" s="2">
        <f t="shared" si="2"/>
        <v>7.8579999999999997</v>
      </c>
      <c r="I16" s="2">
        <f t="shared" si="2"/>
        <v>1.788</v>
      </c>
      <c r="J16" s="1" t="str">
        <f t="shared" si="3"/>
        <v>S26 7.858</v>
      </c>
      <c r="K16" s="1" t="str">
        <f t="shared" si="4"/>
        <v>E028 1.788</v>
      </c>
      <c r="L16" s="1"/>
      <c r="M16" s="1"/>
      <c r="N16" s="1"/>
      <c r="O16" s="1"/>
      <c r="P16" s="1"/>
      <c r="Q16" s="1"/>
      <c r="R16" s="1"/>
      <c r="S16" s="1"/>
      <c r="T16" s="1">
        <v>857</v>
      </c>
      <c r="U16" s="1">
        <v>793</v>
      </c>
      <c r="W16" t="str">
        <f t="shared" si="5"/>
        <v>26.13095S 28.02988333E</v>
      </c>
      <c r="X16" s="3">
        <f t="shared" si="6"/>
        <v>26.130949999999999</v>
      </c>
      <c r="Y16" s="3">
        <f t="shared" si="7"/>
        <v>28.029883330000001</v>
      </c>
    </row>
    <row r="17" spans="1:25" x14ac:dyDescent="0.25">
      <c r="A17" s="1"/>
      <c r="B17" s="1" t="s">
        <v>54</v>
      </c>
      <c r="C17" s="1">
        <f t="shared" si="0"/>
        <v>18</v>
      </c>
      <c r="D17" s="1">
        <f t="shared" si="8"/>
        <v>26.130971358622499</v>
      </c>
      <c r="E17" s="1" t="str">
        <f t="shared" si="9"/>
        <v xml:space="preserve"> 28.0297034687519</v>
      </c>
      <c r="F17" s="1">
        <f t="shared" si="1"/>
        <v>0.13097135862249942</v>
      </c>
      <c r="G17" s="1">
        <f t="shared" si="1"/>
        <v>2.9703468751900886E-2</v>
      </c>
      <c r="H17" s="2">
        <f t="shared" si="2"/>
        <v>7.8579999999999997</v>
      </c>
      <c r="I17" s="2">
        <f t="shared" si="2"/>
        <v>1.782</v>
      </c>
      <c r="J17" s="1" t="str">
        <f t="shared" si="3"/>
        <v>S26 7.858</v>
      </c>
      <c r="K17" s="1" t="str">
        <f t="shared" si="4"/>
        <v>E028 1.782</v>
      </c>
      <c r="L17" s="1"/>
      <c r="M17" s="1"/>
      <c r="N17" s="1"/>
      <c r="O17" s="1"/>
      <c r="P17" s="1"/>
      <c r="Q17" s="1"/>
      <c r="R17" s="1"/>
      <c r="S17" s="1"/>
      <c r="T17" s="1">
        <v>854</v>
      </c>
      <c r="U17" s="1">
        <v>792</v>
      </c>
      <c r="W17" t="str">
        <f t="shared" si="5"/>
        <v>26.1309S 28.02986667E</v>
      </c>
      <c r="X17" s="3">
        <f t="shared" si="6"/>
        <v>26.1309</v>
      </c>
      <c r="Y17" s="3">
        <f t="shared" si="7"/>
        <v>28.029866670000001</v>
      </c>
    </row>
  </sheetData>
  <mergeCells count="1">
    <mergeCell ref="Q1:R1"/>
  </mergeCells>
  <pageMargins left="0.13" right="0.13" top="0.75" bottom="0.75" header="0.3" footer="0.3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ThomasFamilyZA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2012-06-30T07:50:16Z</cp:lastPrinted>
  <dcterms:created xsi:type="dcterms:W3CDTF">2012-06-23T14:44:49Z</dcterms:created>
  <dcterms:modified xsi:type="dcterms:W3CDTF">2012-06-30T10:37:31Z</dcterms:modified>
</cp:coreProperties>
</file>